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0" i="5" l="1"/>
  <c r="D19" i="5"/>
  <c r="D17" i="5" l="1"/>
  <c r="D16" i="5"/>
  <c r="D15" i="5"/>
  <c r="D13" i="5" l="1"/>
  <c r="D12" i="5"/>
  <c r="D11" i="5"/>
</calcChain>
</file>

<file path=xl/sharedStrings.xml><?xml version="1.0" encoding="utf-8"?>
<sst xmlns="http://schemas.openxmlformats.org/spreadsheetml/2006/main" count="173" uniqueCount="97">
  <si>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</si>
  <si>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</si>
  <si>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</si>
  <si>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</si>
  <si>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</si>
  <si>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</si>
  <si>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</si>
  <si>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</si>
  <si>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</si>
  <si>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</si>
  <si>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</si>
  <si>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</si>
  <si>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</si>
  <si>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</si>
  <si>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</si>
  <si>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</si>
  <si>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</si>
  <si>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</si>
  <si>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</si>
  <si>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</si>
  <si>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</si>
  <si>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</si>
  <si>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</si>
  <si>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</si>
  <si>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</si>
  <si>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</si>
  <si>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</si>
  <si>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</si>
  <si>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</si>
  <si>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</si>
  <si>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</si>
  <si>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</si>
  <si>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</si>
  <si>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</si>
  <si>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</si>
  <si>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</si>
  <si>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</si>
  <si>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</si>
  <si>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</si>
  <si>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</si>
  <si>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</si>
  <si>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</si>
  <si>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</si>
  <si>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</si>
  <si>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</si>
  <si>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</si>
  <si>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</si>
  <si>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</si>
  <si>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</si>
  <si>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</si>
  <si>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</si>
  <si>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</si>
  <si>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</si>
  <si>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</si>
  <si>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</si>
  <si>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</si>
  <si>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кондиціонери</t>
  </si>
  <si>
    <t>"Кондиціонер ""AEГ"" ACS 077 HR"</t>
  </si>
  <si>
    <t>Луганська обл., м.Антрацит, вул.Ростовська,15а</t>
  </si>
  <si>
    <t>G22N027375</t>
  </si>
  <si>
    <t>В складі лоту з 2-ма об'єктами нерухомості. Не відбулися у зв’язку з відсутністю учасників.</t>
  </si>
  <si>
    <t>https://www.fg.gov.ua/passport/60422</t>
  </si>
  <si>
    <t>https://www.fg.gov.ua/lot/172444</t>
  </si>
  <si>
    <t>https://www.fg.gov.ua/passport/60491</t>
  </si>
  <si>
    <t>https://www.fg.gov.ua/passport/60535</t>
  </si>
  <si>
    <t>https://www.fg.gov.ua/passport/60579</t>
  </si>
  <si>
    <t>G22N027480</t>
  </si>
  <si>
    <t>https://www.fg.gov.ua/passport/60666</t>
  </si>
  <si>
    <t>https://www.fg.gov.ua/lot/172552</t>
  </si>
  <si>
    <t>https://www.fg.gov.ua/passport/60729</t>
  </si>
  <si>
    <t>https://www.fg.gov.ua/passport/60765</t>
  </si>
  <si>
    <t>https://www.fg.gov.ua/passport/60809</t>
  </si>
  <si>
    <t>G22N027599</t>
  </si>
  <si>
    <t>https://www.fg.gov.ua/passport/60940</t>
  </si>
  <si>
    <t>https://www.fg.gov.ua/lot/172677</t>
  </si>
  <si>
    <t>https://www.fg.gov.ua/passport/60996</t>
  </si>
  <si>
    <t>https://www.fg.gov.ua/passport/61032</t>
  </si>
  <si>
    <t>https://www.fg.gov.ua/passport/61077</t>
  </si>
  <si>
    <t>G22N027720</t>
  </si>
  <si>
    <t>https://www.fg.gov.ua/passport/61195</t>
  </si>
  <si>
    <t>https://www.fg.gov.ua/lot/172801</t>
  </si>
  <si>
    <t>https://www.fg.gov.ua/passport/61261</t>
  </si>
  <si>
    <t>https://www.fg.gov.ua/passport/61292</t>
  </si>
  <si>
    <t>https://www.fg.gov.ua/passport/61343</t>
  </si>
  <si>
    <t>G22N027872</t>
  </si>
  <si>
    <t>https://www.fg.gov.ua/passport/61548</t>
  </si>
  <si>
    <t>https://www.fg.gov.ua/lot/172959</t>
  </si>
  <si>
    <t>https://www.fg.gov.ua/passport/61628</t>
  </si>
  <si>
    <t>https://www.fg.gov.ua/passport/61670</t>
  </si>
  <si>
    <t>https://www.fg.gov.ua/passport/61720</t>
  </si>
  <si>
    <t>GL22N028099</t>
  </si>
  <si>
    <t>В складі лоту з 2-ма об'єктами нерухомості. Не відбулися у зв’язку з відсутністю ставок.</t>
  </si>
  <si>
    <t>https://www.fg.gov.ua/passport/62049</t>
  </si>
  <si>
    <t>https://www.fg.gov.ua/lot/173192</t>
  </si>
  <si>
    <t>https://www.fg.gov.ua/passport/62224</t>
  </si>
  <si>
    <t>https://www.fg.gov.ua/passport/62278</t>
  </si>
  <si>
    <t>https://www.fg.gov.ua/passport/62321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</si>
</sst>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zoomScale="85" zoomScaleNormal="85" workbookViewId="0">
      <selection activeCell="F6" sqref="F6"/>
    </sheetView>
  </sheetViews>
  <sheetFormatPr defaultRowHeight="12.75" customHeight="1"/>
  <cols>
    <col min="1" max="1" width="6.85546875" style="53" customWidth="1"/>
    <col min="2" max="2" width="12.28515625" style="53" customWidth="1"/>
    <col min="3" max="3" width="6.85546875" style="53" customWidth="1"/>
    <col min="4" max="4" width="16.140625" style="53" customWidth="1"/>
    <col min="5" max="5" width="25.28515625" style="54" customWidth="1"/>
    <col min="6" max="6" width="42.28515625" style="61" customWidth="1"/>
    <col min="7" max="7" width="21.140625" style="57" customWidth="1"/>
    <col min="8" max="8" width="13.28515625" style="56" customWidth="1"/>
    <col min="9" max="9" width="13.85546875" style="55" customWidth="1"/>
    <col min="10" max="10" width="35.140625" style="55" customWidth="1"/>
    <col min="11" max="12" width="18.5703125" style="55" customWidth="1"/>
    <col min="13" max="13" width="25.7109375" style="55"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0" t="s">
        <v>48</v>
      </c>
      <c r="B2" s="111"/>
      <c r="C2" s="111"/>
      <c r="D2" s="111"/>
      <c r="E2" s="111"/>
      <c r="F2" s="111"/>
      <c r="G2" s="111"/>
      <c r="H2" s="111"/>
      <c r="I2" s="111"/>
      <c r="J2" s="111"/>
      <c r="K2" s="111"/>
      <c r="L2" s="111"/>
      <c r="M2" s="112"/>
    </row>
    <row r="3" spans="1:14" s="34" customFormat="1" ht="16.5" thickBot="1">
      <c r="A3" s="113" t="s">
        <v>49</v>
      </c>
      <c r="B3" s="114"/>
      <c r="C3" s="114"/>
      <c r="D3" s="114"/>
      <c r="E3" s="115"/>
      <c r="F3" s="115"/>
      <c r="G3" s="115"/>
      <c r="H3" s="115"/>
      <c r="I3" s="115"/>
      <c r="J3" s="115" t="s">
        <v>40</v>
      </c>
      <c r="K3" s="115"/>
      <c r="L3" s="115"/>
      <c r="M3" s="116"/>
    </row>
    <row r="4" spans="1:14" s="35" customFormat="1" ht="15" thickBot="1">
      <c r="A4" s="117" t="s">
        <v>14</v>
      </c>
      <c r="B4" s="118"/>
      <c r="C4" s="118"/>
      <c r="D4" s="118"/>
      <c r="E4" s="118"/>
      <c r="F4" s="118"/>
      <c r="G4" s="118"/>
      <c r="H4" s="118"/>
      <c r="I4" s="118"/>
      <c r="J4" s="118"/>
      <c r="K4" s="119" t="s">
        <v>26</v>
      </c>
      <c r="L4" s="119" t="s">
        <v>27</v>
      </c>
      <c r="M4" s="121" t="s">
        <v>28</v>
      </c>
      <c r="N4" s="105" t="s">
        <v>50</v>
      </c>
    </row>
    <row r="5" spans="1:14" s="39" customFormat="1" ht="38.25">
      <c r="A5" s="36" t="s">
        <v>0</v>
      </c>
      <c r="B5" s="37" t="s">
        <v>33</v>
      </c>
      <c r="C5" s="37" t="s">
        <v>35</v>
      </c>
      <c r="D5" s="37" t="s">
        <v>34</v>
      </c>
      <c r="E5" s="62" t="s">
        <v>51</v>
      </c>
      <c r="F5" s="59" t="s">
        <v>52</v>
      </c>
      <c r="G5" s="38" t="s">
        <v>1</v>
      </c>
      <c r="H5" s="38" t="s">
        <v>11</v>
      </c>
      <c r="I5" s="38" t="s">
        <v>13</v>
      </c>
      <c r="J5" s="38" t="s">
        <v>12</v>
      </c>
      <c r="K5" s="120"/>
      <c r="L5" s="120"/>
      <c r="M5" s="122"/>
      <c r="N5" s="106"/>
    </row>
    <row r="6" spans="1:14" s="48" customFormat="1" ht="25.5" customHeight="1" thickBot="1">
      <c r="A6" s="40">
        <v>1</v>
      </c>
      <c r="B6" s="41">
        <v>85703</v>
      </c>
      <c r="C6" s="42">
        <v>1011</v>
      </c>
      <c r="D6" s="43">
        <v>1</v>
      </c>
      <c r="E6" s="44" t="s">
        <v>56</v>
      </c>
      <c r="F6" s="44" t="s">
        <v>57</v>
      </c>
      <c r="G6" s="43" t="s">
        <v>36</v>
      </c>
      <c r="H6" s="45" t="s">
        <v>37</v>
      </c>
      <c r="I6" s="45" t="s">
        <v>37</v>
      </c>
      <c r="J6" s="44" t="s">
        <v>58</v>
      </c>
      <c r="K6" s="43" t="s">
        <v>55</v>
      </c>
      <c r="L6" s="46" t="s">
        <v>55</v>
      </c>
      <c r="M6" s="46" t="s">
        <v>55</v>
      </c>
      <c r="N6" s="47"/>
    </row>
    <row r="7" spans="1:14" s="52" customFormat="1" ht="13.5" thickBot="1">
      <c r="A7" s="107" t="s">
        <v>8</v>
      </c>
      <c r="B7" s="108"/>
      <c r="C7" s="108"/>
      <c r="D7" s="108"/>
      <c r="E7" s="108"/>
      <c r="F7" s="108"/>
      <c r="G7" s="109"/>
      <c r="H7" s="49"/>
      <c r="I7" s="50" t="s">
        <v>9</v>
      </c>
      <c r="J7" s="50" t="s">
        <v>9</v>
      </c>
      <c r="K7" s="50" t="s">
        <v>9</v>
      </c>
      <c r="L7" s="50" t="s">
        <v>9</v>
      </c>
      <c r="M7" s="50" t="s">
        <v>9</v>
      </c>
      <c r="N7" s="51" t="s">
        <v>9</v>
      </c>
    </row>
    <row r="8" spans="1:14" ht="52.5" customHeight="1">
      <c r="A8" s="70" t="s">
        <v>43</v>
      </c>
      <c r="B8" s="71"/>
      <c r="C8" s="71"/>
      <c r="D8" s="71"/>
      <c r="E8" s="71"/>
      <c r="F8" s="71"/>
      <c r="G8" s="71"/>
      <c r="H8" s="71"/>
      <c r="I8" s="71"/>
      <c r="J8" s="71"/>
      <c r="K8" s="71"/>
      <c r="L8" s="71"/>
      <c r="M8" s="72"/>
    </row>
    <row r="9" spans="1:14" ht="67.5" customHeight="1">
      <c r="A9" s="70" t="s">
        <v>10</v>
      </c>
      <c r="B9" s="71"/>
      <c r="C9" s="71"/>
      <c r="D9" s="71"/>
      <c r="E9" s="71"/>
      <c r="F9" s="71"/>
      <c r="G9" s="71"/>
      <c r="H9" s="71"/>
      <c r="I9" s="71"/>
      <c r="J9" s="71"/>
      <c r="K9" s="71"/>
      <c r="L9" s="71"/>
      <c r="M9" s="72"/>
    </row>
    <row r="10" spans="1:14" ht="78" customHeight="1">
      <c r="A10" s="70" t="s">
        <v>53</v>
      </c>
      <c r="B10" s="71"/>
      <c r="C10" s="71"/>
      <c r="D10" s="71"/>
      <c r="E10" s="71"/>
      <c r="F10" s="71"/>
      <c r="G10" s="71"/>
      <c r="H10" s="71"/>
      <c r="I10" s="71"/>
      <c r="J10" s="71"/>
      <c r="K10" s="71"/>
      <c r="L10" s="71"/>
      <c r="M10" s="72"/>
    </row>
    <row r="11" spans="1:14" ht="52.5" customHeight="1">
      <c r="A11" s="123" t="s">
        <v>45</v>
      </c>
      <c r="B11" s="124"/>
      <c r="C11" s="124"/>
      <c r="D11" s="124"/>
      <c r="E11" s="124"/>
      <c r="F11" s="124"/>
      <c r="G11" s="124"/>
      <c r="H11" s="124"/>
      <c r="I11" s="124"/>
      <c r="J11" s="124"/>
      <c r="K11" s="124"/>
      <c r="L11" s="124"/>
      <c r="M11" s="125"/>
    </row>
    <row r="12" spans="1:14" ht="47.25" customHeight="1">
      <c r="A12" s="123" t="s">
        <v>44</v>
      </c>
      <c r="B12" s="124"/>
      <c r="C12" s="124"/>
      <c r="D12" s="124"/>
      <c r="E12" s="124"/>
      <c r="F12" s="124"/>
      <c r="G12" s="124"/>
      <c r="H12" s="124"/>
      <c r="I12" s="124"/>
      <c r="J12" s="124"/>
      <c r="K12" s="124"/>
      <c r="L12" s="124"/>
      <c r="M12" s="125"/>
    </row>
    <row r="13" spans="1:14" ht="30.75" customHeight="1">
      <c r="A13" s="69" t="s">
        <v>54</v>
      </c>
      <c r="B13" s="69"/>
      <c r="C13" s="69"/>
      <c r="D13" s="69"/>
      <c r="E13" s="69"/>
      <c r="F13" s="69"/>
      <c r="G13" s="69"/>
      <c r="H13" s="69"/>
      <c r="I13" s="69"/>
      <c r="J13" s="69"/>
      <c r="K13" s="69"/>
      <c r="L13" s="69"/>
      <c r="M13" s="69"/>
    </row>
    <row r="14" spans="1:14" ht="50.25" customHeight="1">
      <c r="A14" s="84" t="s">
        <v>41</v>
      </c>
      <c r="B14" s="84"/>
      <c r="C14" s="84"/>
      <c r="D14" s="84"/>
      <c r="E14" s="84"/>
      <c r="F14" s="84"/>
      <c r="G14" s="58" t="s">
        <v>17</v>
      </c>
      <c r="H14" s="84" t="s">
        <v>42</v>
      </c>
      <c r="I14" s="84"/>
      <c r="J14" s="13"/>
    </row>
    <row r="15" spans="1:14" ht="15">
      <c r="E15" s="63"/>
      <c r="F15" s="60"/>
      <c r="G15" s="24" t="s">
        <v>18</v>
      </c>
      <c r="I15" s="24"/>
    </row>
  </sheetData>
  <mergeCells count="17">
    <mergeCell ref="A8:M8"/>
    <mergeCell ref="A13:M13"/>
    <mergeCell ref="A14:F14"/>
    <mergeCell ref="H14:I14"/>
    <mergeCell ref="A9:M9"/>
    <mergeCell ref="A10:M10"/>
    <mergeCell ref="A11:M11"/>
    <mergeCell ref="A12:M12"/>
    <mergeCell ref="N4:N5"/>
    <mergeCell ref="A7:G7"/>
    <mergeCell ref="A2:M2"/>
    <mergeCell ref="A3:I3"/>
    <mergeCell ref="J3:M3"/>
    <mergeCell ref="A4:J4"/>
    <mergeCell ref="K4:K5"/>
    <mergeCell ref="L4:L5"/>
    <mergeCell ref="M4:M5"/>
  </mergeCells>
  <conditionalFormatting sqref="E16:E1048576 E1:E2">
    <cfRule type="duplicateValues" dxfId="2" priority="20"/>
  </conditionalFormatting>
  <conditionalFormatting sqref="E15 A14:D14">
    <cfRule type="duplicateValues" dxfId="1" priority="19"/>
  </conditionalFormatting>
  <conditionalFormatting sqref="B6">
    <cfRule type="duplicateValues" dxfId="0" priority="17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6"/>
    </row>
    <row r="18" spans="1:6" ht="45">
      <c r="A18" s="13" t="s">
        <v>16</v>
      </c>
      <c r="B18" s="10" t="s">
        <v>17</v>
      </c>
      <c r="C18" s="10"/>
      <c r="D18" s="14"/>
      <c r="E18" s="15"/>
      <c r="F18" s="10" t="s">
        <v>17</v>
      </c>
    </row>
    <row r="19" spans="1:6">
      <c r="A19" s="11"/>
      <c r="B19" s="76" t="s">
        <v>18</v>
      </c>
      <c r="C19" s="76"/>
      <c r="D19" s="4"/>
      <c r="F19" s="10"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M30" sqref="M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5" t="s">
        <v>19</v>
      </c>
      <c r="B2" s="96"/>
      <c r="C2" s="96"/>
      <c r="D2" s="96"/>
      <c r="E2" s="96"/>
      <c r="F2" s="96"/>
      <c r="G2" s="97"/>
    </row>
    <row r="3" spans="1:9" ht="15" customHeight="1">
      <c r="A3" s="98" t="s">
        <v>2</v>
      </c>
      <c r="B3" s="99"/>
      <c r="C3" s="100"/>
      <c r="D3" s="104" t="s">
        <v>38</v>
      </c>
      <c r="E3" s="102"/>
      <c r="F3" s="102"/>
      <c r="G3" s="103"/>
    </row>
    <row r="4" spans="1:9" ht="15.75">
      <c r="A4" s="92" t="s">
        <v>29</v>
      </c>
      <c r="B4" s="93"/>
      <c r="C4" s="94"/>
      <c r="D4" s="104" t="s">
        <v>39</v>
      </c>
      <c r="E4" s="102"/>
      <c r="F4" s="102"/>
      <c r="G4" s="103"/>
    </row>
    <row r="5" spans="1:9" ht="15.75">
      <c r="A5" s="92" t="s">
        <v>3</v>
      </c>
      <c r="B5" s="93"/>
      <c r="C5" s="94"/>
      <c r="D5" s="101">
        <v>44652</v>
      </c>
      <c r="E5" s="102"/>
      <c r="F5" s="102"/>
      <c r="G5" s="103"/>
    </row>
    <row r="6" spans="1:9" ht="15.75" customHeight="1" thickBot="1">
      <c r="A6" s="77" t="s">
        <v>4</v>
      </c>
      <c r="B6" s="78"/>
      <c r="C6" s="79"/>
      <c r="D6" s="89">
        <v>1</v>
      </c>
      <c r="E6" s="90"/>
      <c r="F6" s="90"/>
      <c r="G6" s="91"/>
    </row>
    <row r="7" spans="1:9" ht="13.5" thickBot="1">
      <c r="A7" s="1"/>
      <c r="B7" s="1"/>
      <c r="C7" s="1"/>
      <c r="D7" s="1"/>
      <c r="E7" s="1"/>
      <c r="F7" s="1"/>
      <c r="G7" s="1"/>
    </row>
    <row r="8" spans="1:9" ht="14.25" customHeight="1" thickBot="1">
      <c r="A8" s="80" t="s">
        <v>20</v>
      </c>
      <c r="B8" s="81"/>
      <c r="C8" s="81"/>
      <c r="D8" s="81"/>
      <c r="E8" s="81"/>
      <c r="F8" s="81"/>
      <c r="G8" s="82"/>
      <c r="H8" s="87" t="s">
        <v>23</v>
      </c>
      <c r="I8" s="88"/>
    </row>
    <row r="9" spans="1:9" ht="45">
      <c r="A9" s="18" t="s">
        <v>5</v>
      </c>
      <c r="B9" s="19" t="s">
        <v>21</v>
      </c>
      <c r="C9" s="20" t="s">
        <v>6</v>
      </c>
      <c r="D9" s="21" t="s">
        <v>30</v>
      </c>
      <c r="E9" s="21" t="s">
        <v>31</v>
      </c>
      <c r="F9" s="21" t="s">
        <v>7</v>
      </c>
      <c r="G9" s="21" t="s">
        <v>32</v>
      </c>
      <c r="H9" s="64" t="s">
        <v>24</v>
      </c>
      <c r="I9" s="17" t="s">
        <v>25</v>
      </c>
    </row>
    <row r="10" spans="1:9" ht="45" customHeight="1">
      <c r="A10" s="12">
        <v>1</v>
      </c>
      <c r="B10" s="6" t="s">
        <v>59</v>
      </c>
      <c r="C10" s="7">
        <v>45730</v>
      </c>
      <c r="D10" s="8">
        <v>1.2</v>
      </c>
      <c r="E10" s="22">
        <v>0</v>
      </c>
      <c r="F10" s="3"/>
      <c r="G10" s="3" t="s">
        <v>60</v>
      </c>
      <c r="H10" s="65" t="s">
        <v>61</v>
      </c>
      <c r="I10" s="23" t="s">
        <v>62</v>
      </c>
    </row>
    <row r="11" spans="1:9" ht="45" customHeight="1">
      <c r="A11" s="12">
        <v>2</v>
      </c>
      <c r="B11" s="6" t="s">
        <v>59</v>
      </c>
      <c r="C11" s="7">
        <v>45737</v>
      </c>
      <c r="D11" s="8">
        <f>D10*0.9</f>
        <v>1.08</v>
      </c>
      <c r="E11" s="22">
        <v>0.1</v>
      </c>
      <c r="F11" s="3"/>
      <c r="G11" s="3" t="s">
        <v>60</v>
      </c>
      <c r="H11" s="65" t="s">
        <v>63</v>
      </c>
      <c r="I11" s="23" t="s">
        <v>62</v>
      </c>
    </row>
    <row r="12" spans="1:9" ht="45" customHeight="1">
      <c r="A12" s="12">
        <v>3</v>
      </c>
      <c r="B12" s="6" t="s">
        <v>59</v>
      </c>
      <c r="C12" s="7">
        <v>45744</v>
      </c>
      <c r="D12" s="8">
        <f>D10*0.8</f>
        <v>0.96</v>
      </c>
      <c r="E12" s="22">
        <v>0.2</v>
      </c>
      <c r="F12" s="3"/>
      <c r="G12" s="3" t="s">
        <v>60</v>
      </c>
      <c r="H12" s="65" t="s">
        <v>64</v>
      </c>
      <c r="I12" s="23" t="s">
        <v>62</v>
      </c>
    </row>
    <row r="13" spans="1:9" ht="45" customHeight="1">
      <c r="A13" s="12">
        <v>4</v>
      </c>
      <c r="B13" s="6" t="s">
        <v>59</v>
      </c>
      <c r="C13" s="7">
        <v>45751</v>
      </c>
      <c r="D13" s="8">
        <f>D10*0.7</f>
        <v>0.84</v>
      </c>
      <c r="E13" s="22">
        <v>0.3</v>
      </c>
      <c r="F13" s="3"/>
      <c r="G13" s="3" t="s">
        <v>60</v>
      </c>
      <c r="H13" s="65" t="s">
        <v>65</v>
      </c>
      <c r="I13" s="23" t="s">
        <v>62</v>
      </c>
    </row>
    <row r="14" spans="1:9" ht="45" customHeight="1">
      <c r="A14" s="12">
        <v>5</v>
      </c>
      <c r="B14" s="6" t="s">
        <v>66</v>
      </c>
      <c r="C14" s="7">
        <v>45772</v>
      </c>
      <c r="D14" s="8">
        <v>0.76</v>
      </c>
      <c r="E14" s="22">
        <v>0.37</v>
      </c>
      <c r="F14" s="3"/>
      <c r="G14" s="3" t="s">
        <v>60</v>
      </c>
      <c r="H14" s="65" t="s">
        <v>67</v>
      </c>
      <c r="I14" s="23" t="s">
        <v>68</v>
      </c>
    </row>
    <row r="15" spans="1:9" ht="45" customHeight="1">
      <c r="A15" s="12">
        <v>6</v>
      </c>
      <c r="B15" s="6" t="s">
        <v>66</v>
      </c>
      <c r="C15" s="7">
        <v>45779</v>
      </c>
      <c r="D15" s="8">
        <f>D14*0.9</f>
        <v>0.68400000000000005</v>
      </c>
      <c r="E15" s="22">
        <v>0.43</v>
      </c>
      <c r="F15" s="3"/>
      <c r="G15" s="3" t="s">
        <v>60</v>
      </c>
      <c r="H15" s="65" t="s">
        <v>69</v>
      </c>
      <c r="I15" s="23" t="s">
        <v>68</v>
      </c>
    </row>
    <row r="16" spans="1:9" ht="45" customHeight="1">
      <c r="A16" s="12">
        <v>7</v>
      </c>
      <c r="B16" s="6" t="s">
        <v>66</v>
      </c>
      <c r="C16" s="7">
        <v>45786</v>
      </c>
      <c r="D16" s="8">
        <f>D14*0.8</f>
        <v>0.6080000000000001</v>
      </c>
      <c r="E16" s="22">
        <v>0.5</v>
      </c>
      <c r="F16" s="3"/>
      <c r="G16" s="3" t="s">
        <v>60</v>
      </c>
      <c r="H16" s="65" t="s">
        <v>70</v>
      </c>
      <c r="I16" s="23" t="s">
        <v>68</v>
      </c>
    </row>
    <row r="17" spans="1:9" ht="45" customHeight="1">
      <c r="A17" s="12">
        <v>8</v>
      </c>
      <c r="B17" s="6" t="s">
        <v>66</v>
      </c>
      <c r="C17" s="7">
        <v>45793</v>
      </c>
      <c r="D17" s="8">
        <f>D14*0.7</f>
        <v>0.53199999999999992</v>
      </c>
      <c r="E17" s="22">
        <v>0.56000000000000005</v>
      </c>
      <c r="F17" s="3"/>
      <c r="G17" s="3" t="s">
        <v>60</v>
      </c>
      <c r="H17" s="65" t="s">
        <v>71</v>
      </c>
      <c r="I17" s="23" t="s">
        <v>68</v>
      </c>
    </row>
    <row r="18" spans="1:9" ht="45" customHeight="1">
      <c r="A18" s="12">
        <v>9</v>
      </c>
      <c r="B18" s="6" t="s">
        <v>72</v>
      </c>
      <c r="C18" s="7">
        <v>45825</v>
      </c>
      <c r="D18" s="8">
        <v>0.48</v>
      </c>
      <c r="E18" s="22">
        <v>0.6</v>
      </c>
      <c r="F18" s="3"/>
      <c r="G18" s="3" t="s">
        <v>60</v>
      </c>
      <c r="H18" s="65" t="s">
        <v>73</v>
      </c>
      <c r="I18" s="23" t="s">
        <v>74</v>
      </c>
    </row>
    <row r="19" spans="1:9" ht="45" customHeight="1">
      <c r="A19" s="12">
        <v>10</v>
      </c>
      <c r="B19" s="6" t="s">
        <v>72</v>
      </c>
      <c r="C19" s="7">
        <v>45832</v>
      </c>
      <c r="D19" s="8">
        <f>D18*0.9</f>
        <v>0.432</v>
      </c>
      <c r="E19" s="22">
        <v>0.64</v>
      </c>
      <c r="F19" s="3"/>
      <c r="G19" s="3" t="s">
        <v>60</v>
      </c>
      <c r="H19" s="65" t="s">
        <v>75</v>
      </c>
      <c r="I19" s="23" t="s">
        <v>74</v>
      </c>
    </row>
    <row r="20" spans="1:9" ht="45" customHeight="1">
      <c r="A20" s="12">
        <v>11</v>
      </c>
      <c r="B20" s="6" t="s">
        <v>72</v>
      </c>
      <c r="C20" s="7">
        <v>45839</v>
      </c>
      <c r="D20" s="8">
        <f>D18*0.8</f>
        <v>0.38400000000000001</v>
      </c>
      <c r="E20" s="22">
        <v>0.68</v>
      </c>
      <c r="F20" s="3"/>
      <c r="G20" s="3" t="s">
        <v>60</v>
      </c>
      <c r="H20" s="65" t="s">
        <v>76</v>
      </c>
      <c r="I20" s="23" t="s">
        <v>74</v>
      </c>
    </row>
    <row r="21" spans="1:9" ht="45" customHeight="1">
      <c r="A21" s="12">
        <v>12</v>
      </c>
      <c r="B21" s="6" t="s">
        <v>72</v>
      </c>
      <c r="C21" s="7">
        <v>45846</v>
      </c>
      <c r="D21" s="8">
        <v>0.33</v>
      </c>
      <c r="E21" s="22">
        <v>0.72</v>
      </c>
      <c r="F21" s="3"/>
      <c r="G21" s="3" t="s">
        <v>60</v>
      </c>
      <c r="H21" s="66" t="s">
        <v>77</v>
      </c>
      <c r="I21" s="23" t="s">
        <v>74</v>
      </c>
    </row>
    <row r="22" spans="1:9" ht="45" customHeight="1">
      <c r="A22" s="12">
        <v>13</v>
      </c>
      <c r="B22" s="6" t="s">
        <v>78</v>
      </c>
      <c r="C22" s="7">
        <v>45869</v>
      </c>
      <c r="D22" s="8">
        <v>0.3</v>
      </c>
      <c r="E22" s="22">
        <v>0.75</v>
      </c>
      <c r="F22" s="3"/>
      <c r="G22" s="3" t="s">
        <v>60</v>
      </c>
      <c r="H22" s="66" t="s">
        <v>79</v>
      </c>
      <c r="I22" s="23" t="s">
        <v>80</v>
      </c>
    </row>
    <row r="23" spans="1:9" ht="45" customHeight="1">
      <c r="A23" s="12">
        <v>14</v>
      </c>
      <c r="B23" s="6" t="s">
        <v>78</v>
      </c>
      <c r="C23" s="7">
        <v>45876</v>
      </c>
      <c r="D23" s="8">
        <f>D22*0.9</f>
        <v>0.27</v>
      </c>
      <c r="E23" s="22">
        <v>0.77</v>
      </c>
      <c r="F23" s="3"/>
      <c r="G23" s="3" t="s">
        <v>60</v>
      </c>
      <c r="H23" s="66" t="s">
        <v>81</v>
      </c>
      <c r="I23" s="23" t="s">
        <v>80</v>
      </c>
    </row>
    <row r="24" spans="1:9" ht="45" customHeight="1">
      <c r="A24" s="12">
        <v>15</v>
      </c>
      <c r="B24" s="6" t="s">
        <v>78</v>
      </c>
      <c r="C24" s="7">
        <v>45883</v>
      </c>
      <c r="D24" s="8">
        <f>D22*0.8</f>
        <v>0.24</v>
      </c>
      <c r="E24" s="22">
        <v>0.8</v>
      </c>
      <c r="F24" s="3"/>
      <c r="G24" s="3" t="s">
        <v>60</v>
      </c>
      <c r="H24" s="66" t="s">
        <v>82</v>
      </c>
      <c r="I24" s="23" t="s">
        <v>80</v>
      </c>
    </row>
    <row r="25" spans="1:9" ht="45" customHeight="1">
      <c r="A25" s="12">
        <v>16</v>
      </c>
      <c r="B25" s="6" t="s">
        <v>78</v>
      </c>
      <c r="C25" s="7">
        <v>45890</v>
      </c>
      <c r="D25" s="8">
        <f>D22*0.7</f>
        <v>0.21</v>
      </c>
      <c r="E25" s="22">
        <v>0.82</v>
      </c>
      <c r="F25" s="3"/>
      <c r="G25" s="3" t="s">
        <v>60</v>
      </c>
      <c r="H25" s="66" t="s">
        <v>83</v>
      </c>
      <c r="I25" s="23" t="s">
        <v>80</v>
      </c>
    </row>
    <row r="26" spans="1:9" ht="45" customHeight="1">
      <c r="A26" s="12">
        <v>17</v>
      </c>
      <c r="B26" s="6" t="s">
        <v>84</v>
      </c>
      <c r="C26" s="7">
        <v>45918</v>
      </c>
      <c r="D26" s="8">
        <v>0.19</v>
      </c>
      <c r="E26" s="22">
        <v>0.84</v>
      </c>
      <c r="F26" s="3"/>
      <c r="G26" s="3" t="s">
        <v>60</v>
      </c>
      <c r="H26" s="66" t="s">
        <v>85</v>
      </c>
      <c r="I26" s="23" t="s">
        <v>86</v>
      </c>
    </row>
    <row r="27" spans="1:9" ht="45" customHeight="1">
      <c r="A27" s="12">
        <v>18</v>
      </c>
      <c r="B27" s="6" t="s">
        <v>84</v>
      </c>
      <c r="C27" s="7">
        <v>45925</v>
      </c>
      <c r="D27" s="8">
        <f>D26*0.9</f>
        <v>0.17100000000000001</v>
      </c>
      <c r="E27" s="22">
        <v>0.86</v>
      </c>
      <c r="F27" s="3"/>
      <c r="G27" s="3" t="s">
        <v>60</v>
      </c>
      <c r="H27" s="66" t="s">
        <v>87</v>
      </c>
      <c r="I27" s="23" t="s">
        <v>86</v>
      </c>
    </row>
    <row r="28" spans="1:9" ht="45" customHeight="1">
      <c r="A28" s="12">
        <v>19</v>
      </c>
      <c r="B28" s="6" t="s">
        <v>84</v>
      </c>
      <c r="C28" s="7">
        <v>45932</v>
      </c>
      <c r="D28" s="8">
        <f>D26*0.8</f>
        <v>0.15200000000000002</v>
      </c>
      <c r="E28" s="22">
        <v>0.87</v>
      </c>
      <c r="F28" s="3"/>
      <c r="G28" s="3" t="s">
        <v>60</v>
      </c>
      <c r="H28" s="66" t="s">
        <v>88</v>
      </c>
      <c r="I28" s="23" t="s">
        <v>86</v>
      </c>
    </row>
    <row r="29" spans="1:9" ht="45" customHeight="1">
      <c r="A29" s="12">
        <v>20</v>
      </c>
      <c r="B29" s="6" t="s">
        <v>84</v>
      </c>
      <c r="C29" s="7">
        <v>45939</v>
      </c>
      <c r="D29" s="8">
        <v>0.14000000000000001</v>
      </c>
      <c r="E29" s="22">
        <v>0.89</v>
      </c>
      <c r="F29" s="3"/>
      <c r="G29" s="3" t="s">
        <v>60</v>
      </c>
      <c r="H29" s="66" t="s">
        <v>89</v>
      </c>
      <c r="I29" s="23" t="s">
        <v>86</v>
      </c>
    </row>
    <row r="30" spans="1:9" ht="45" customHeight="1">
      <c r="A30" s="12">
        <v>21</v>
      </c>
      <c r="B30" s="6" t="s">
        <v>90</v>
      </c>
      <c r="C30" s="7">
        <v>46000</v>
      </c>
      <c r="D30" s="8">
        <v>1.2</v>
      </c>
      <c r="E30" s="22">
        <v>0.3</v>
      </c>
      <c r="F30" s="3"/>
      <c r="G30" s="3" t="s">
        <v>91</v>
      </c>
      <c r="H30" s="68" t="s">
        <v>92</v>
      </c>
      <c r="I30" s="67" t="s">
        <v>93</v>
      </c>
    </row>
    <row r="31" spans="1:9" ht="45" customHeight="1">
      <c r="A31" s="12">
        <v>22</v>
      </c>
      <c r="B31" s="6" t="s">
        <v>90</v>
      </c>
      <c r="C31" s="7">
        <v>46007</v>
      </c>
      <c r="D31" s="8">
        <v>1.2</v>
      </c>
      <c r="E31" s="22">
        <v>0.5</v>
      </c>
      <c r="F31" s="3"/>
      <c r="G31" s="3" t="s">
        <v>91</v>
      </c>
      <c r="H31" s="68" t="s">
        <v>94</v>
      </c>
      <c r="I31" s="67" t="s">
        <v>93</v>
      </c>
    </row>
    <row r="32" spans="1:9" ht="45" customHeight="1">
      <c r="A32" s="12">
        <v>23</v>
      </c>
      <c r="B32" s="6" t="s">
        <v>90</v>
      </c>
      <c r="C32" s="7">
        <v>46014</v>
      </c>
      <c r="D32" s="8">
        <v>1.2</v>
      </c>
      <c r="E32" s="22">
        <v>0.8</v>
      </c>
      <c r="F32" s="3"/>
      <c r="G32" s="3" t="s">
        <v>91</v>
      </c>
      <c r="H32" s="68" t="s">
        <v>95</v>
      </c>
      <c r="I32" s="67" t="s">
        <v>93</v>
      </c>
    </row>
    <row r="33" spans="1:9" ht="45" customHeight="1">
      <c r="A33" s="12">
        <v>24</v>
      </c>
      <c r="B33" s="6" t="s">
        <v>90</v>
      </c>
      <c r="C33" s="7">
        <v>46021</v>
      </c>
      <c r="D33" s="8">
        <v>1.2</v>
      </c>
      <c r="E33" s="22">
        <v>0.9</v>
      </c>
      <c r="F33" s="3"/>
      <c r="G33" s="3" t="s">
        <v>91</v>
      </c>
      <c r="H33" s="68" t="s">
        <v>96</v>
      </c>
      <c r="I33" s="67" t="s">
        <v>93</v>
      </c>
    </row>
    <row r="35" spans="1:9" ht="41.25" customHeight="1">
      <c r="A35" s="85" t="s">
        <v>45</v>
      </c>
      <c r="B35" s="85"/>
      <c r="C35" s="85"/>
      <c r="D35" s="85"/>
      <c r="E35" s="85"/>
      <c r="F35" s="85"/>
      <c r="G35" s="85"/>
      <c r="H35" s="85"/>
      <c r="I35" s="85"/>
    </row>
    <row r="36" spans="1:9" ht="38.25" customHeight="1">
      <c r="A36" s="85" t="s">
        <v>46</v>
      </c>
      <c r="B36" s="85"/>
      <c r="C36" s="85"/>
      <c r="D36" s="85"/>
      <c r="E36" s="85"/>
      <c r="F36" s="85"/>
      <c r="G36" s="85"/>
      <c r="H36" s="85"/>
      <c r="I36" s="85"/>
    </row>
    <row r="37" spans="1:9" ht="37.5" customHeight="1">
      <c r="A37" s="85" t="s">
        <v>47</v>
      </c>
      <c r="B37" s="85"/>
      <c r="C37" s="85"/>
      <c r="D37" s="85"/>
      <c r="E37" s="85"/>
      <c r="F37" s="85"/>
      <c r="G37" s="85"/>
      <c r="H37" s="85"/>
      <c r="I37" s="85"/>
    </row>
    <row r="38" spans="1:9" ht="12.75" customHeight="1">
      <c r="A38" s="86" t="s">
        <v>10</v>
      </c>
      <c r="B38" s="86"/>
      <c r="C38" s="86"/>
      <c r="D38" s="86"/>
      <c r="E38" s="86"/>
      <c r="F38" s="86"/>
      <c r="G38" s="86"/>
      <c r="H38" s="86"/>
      <c r="I38" s="86"/>
    </row>
    <row r="39" spans="1:9" ht="37.5" customHeight="1">
      <c r="A39" s="86"/>
      <c r="B39" s="86"/>
      <c r="C39" s="86"/>
      <c r="D39" s="86"/>
      <c r="E39" s="86"/>
      <c r="F39" s="86"/>
      <c r="G39" s="86"/>
      <c r="H39" s="86"/>
      <c r="I39" s="86"/>
    </row>
    <row r="40" spans="1:9" ht="15.75" customHeight="1">
      <c r="H40" s="9"/>
    </row>
    <row r="41" spans="1:9" ht="62.25" customHeight="1">
      <c r="A41" s="84" t="s">
        <v>41</v>
      </c>
      <c r="B41" s="84"/>
      <c r="C41" s="83" t="s">
        <v>17</v>
      </c>
      <c r="D41" s="83"/>
      <c r="E41" s="83"/>
      <c r="F41" s="83"/>
      <c r="G41" s="25" t="s">
        <v>42</v>
      </c>
      <c r="H41" s="5"/>
    </row>
    <row r="42" spans="1:9" ht="15">
      <c r="A42" s="11"/>
      <c r="B42" s="10"/>
      <c r="C42" s="76" t="s">
        <v>18</v>
      </c>
      <c r="D42" s="76"/>
      <c r="E42" s="76"/>
      <c r="F42" s="76"/>
      <c r="G42" s="10"/>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2026-02-26T15:19:15Z</dcterms:modified>
</cp:coreProperties>
</file>